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5" i="1"/>
  <c r="C26"/>
  <c r="C38" l="1"/>
  <c r="C24"/>
  <c r="C33"/>
  <c r="C40" l="1"/>
  <c r="C29" s="1"/>
  <c r="C35"/>
  <c r="C31"/>
  <c r="C22"/>
  <c r="C20"/>
  <c r="C18"/>
  <c r="C15"/>
  <c r="C13" s="1"/>
  <c r="C8"/>
  <c r="C4" s="1"/>
  <c r="C28" l="1"/>
  <c r="C43" l="1"/>
</calcChain>
</file>

<file path=xl/sharedStrings.xml><?xml version="1.0" encoding="utf-8"?>
<sst xmlns="http://schemas.openxmlformats.org/spreadsheetml/2006/main" count="82" uniqueCount="82">
  <si>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</si>
  <si>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</si>
  <si>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</si>
  <si>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</si>
  <si>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</si>
  <si>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</si>
  <si>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</si>
  <si>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</si>
  <si>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</si>
  <si>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</si>
  <si>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100 103 02240 01 0000 110</t>
  </si>
  <si>
    <t>100 103 02250 01 0000 110</t>
  </si>
  <si>
    <t>100 103 02260 01 0000 110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</si>
  <si>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</si>
  <si>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</si>
  <si>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</si>
  <si>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</si>
  <si>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</si>
  <si>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</si>
  <si>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</si>
  <si>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</si>
  <si>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</si>
  <si>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</si>
  <si>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</si>
  <si>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</si>
  <si>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</si>
  <si>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</si>
  <si>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</si>
  <si>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</si>
  <si>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</si>
  <si>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</si>
  <si>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</si>
  <si>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</si>
  <si>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</si>
  <si>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</si>
  <si>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</si>
  <si>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</si>
  <si>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</si>
  <si>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</si>
  <si>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</si>
  <si>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</si>
  <si>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</si>
  <si>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</si>
  <si>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</si>
  <si>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</si>
  <si>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</si>
  <si>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</si>
  <si>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</si>
  <si>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</si>
  <si>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</si>
  <si>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</si>
  <si>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</si>
  <si>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</si>
  <si>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</si>
  <si>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</si>
  <si>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</si>
  <si>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2023 год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</si>
  <si>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</si>
  <si>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</si>
  <si>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</si>
  <si>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</si>
  <si>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</si>
  <si>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2023 год и плановый период 2024 и 2025 годов
</t>
  </si>
  <si>
    <t>109 2 02 29999 10 0000 150</t>
  </si>
  <si>
    <t>Прочие субсидии бюджетам сельских поселений</t>
  </si>
  <si>
    <t>109 202 20000 00 0000 150</t>
  </si>
  <si>
    <t>Субсидии бюджетам бюджетной системы Российской Федерации (межбюджетные субсидии)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</si>
  <si>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</si>
  <si>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</si>
  <si>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>109 1 14 02053 10 0000 410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</si>
  <si>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</si>
  <si>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материальных и нематериальных активов</t>
  </si>
  <si>
    <t>109 1 14 00000 00 0000 000</t>
  </si>
  <si>
    <t>109 2 02 40014 10 0000 150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</si>
  <si>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</si>
  <si>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109 1 17 15030 10 0000 150</t>
  </si>
  <si>
    <t>Инициативные платежи, зачисляемые в бюджеты сельских поселений</t>
  </si>
  <si>
    <t>109 117 00000 00 0000 000</t>
  </si>
  <si>
    <t>Прочие неналоговые доходы</t>
  </si>
  <si>
    <t>109 2 02 40000 00 0000 150</t>
  </si>
  <si>
    <t>Иные межбюджетные трансферты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</si>
  <si>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41-й сессии Совета депутатов 
Карасевского сельсовета Болотнинского района 
Новосибирской области № 141 от 22.09.2023г.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</si>
</sst>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6" fillId="0" borderId="6" xfId="0" applyFont="1" applyBorder="1" applyAlignment="1">
      <alignment vertical="top" wrapText="1"/>
    </xf>
    <xf numFmtId="164" fontId="6" fillId="0" borderId="6" xfId="0" applyNumberFormat="1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64" fontId="1" fillId="0" borderId="7" xfId="0" applyNumberFormat="1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164" fontId="3" fillId="0" borderId="8" xfId="0" applyNumberFormat="1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164" fontId="3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topLeftCell="A46" workbookViewId="0">
      <selection activeCell="B4" sqref="B4"/>
    </sheetView>
  </sheetViews>
  <sheetFormatPr defaultRowHeight="15.75"/>
  <cols>
    <col min="1" max="1" width="34.5703125" style="1" customWidth="1"/>
    <col min="2" max="2" width="72.57031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23.75" customHeight="1">
      <c r="A1" s="37" t="s">
        <v>81</v>
      </c>
      <c r="B1" s="38"/>
      <c r="C1" s="38"/>
      <c r="D1" s="38"/>
      <c r="E1" s="38"/>
      <c r="F1" s="38"/>
      <c r="G1" s="38"/>
      <c r="H1" s="38"/>
    </row>
    <row r="2" spans="1:10" ht="43.5" customHeight="1" thickBot="1">
      <c r="A2" s="42" t="s">
        <v>62</v>
      </c>
      <c r="B2" s="43"/>
      <c r="C2" s="43"/>
      <c r="D2" s="27"/>
      <c r="E2" s="27"/>
      <c r="F2" s="27"/>
      <c r="G2" s="27"/>
      <c r="H2" s="27"/>
      <c r="J2" s="1" t="s">
        <v>57</v>
      </c>
    </row>
    <row r="3" spans="1:10" ht="63.75" customHeight="1" thickBot="1">
      <c r="A3" s="2" t="s">
        <v>0</v>
      </c>
      <c r="B3" s="3" t="s">
        <v>1</v>
      </c>
      <c r="C3" s="21" t="s">
        <v>56</v>
      </c>
    </row>
    <row r="4" spans="1:10" ht="16.5" thickBot="1">
      <c r="A4" s="4" t="s">
        <v>2</v>
      </c>
      <c r="B4" s="5" t="s">
        <v>3</v>
      </c>
      <c r="C4" s="6">
        <f>C5+C8+C13+C18+C20+C22+C24+C26</f>
        <v>5213.7999999999993</v>
      </c>
    </row>
    <row r="5" spans="1:10" ht="16.5" thickBot="1">
      <c r="A5" s="4" t="s">
        <v>4</v>
      </c>
      <c r="B5" s="5" t="s">
        <v>5</v>
      </c>
      <c r="C5" s="6">
        <f>C6+C7</f>
        <v>449.6</v>
      </c>
    </row>
    <row r="6" spans="1:10" ht="82.5" thickBot="1">
      <c r="A6" s="7" t="s">
        <v>6</v>
      </c>
      <c r="B6" s="8" t="s">
        <v>45</v>
      </c>
      <c r="C6" s="9">
        <v>446.5</v>
      </c>
    </row>
    <row r="7" spans="1:10" ht="51" customHeight="1" thickBot="1">
      <c r="A7" s="7" t="s">
        <v>67</v>
      </c>
      <c r="B7" s="8" t="s">
        <v>68</v>
      </c>
      <c r="C7" s="9">
        <v>3.1</v>
      </c>
    </row>
    <row r="8" spans="1:10" ht="32.25" thickBot="1">
      <c r="A8" s="4" t="s">
        <v>7</v>
      </c>
      <c r="B8" s="10" t="s">
        <v>8</v>
      </c>
      <c r="C8" s="6">
        <f t="shared" ref="C8" si="0">C9+C10+C11+C12</f>
        <v>1232.3</v>
      </c>
    </row>
    <row r="9" spans="1:10" ht="90" customHeight="1" thickBot="1">
      <c r="A9" s="7" t="s">
        <v>9</v>
      </c>
      <c r="B9" s="11" t="s">
        <v>58</v>
      </c>
      <c r="C9" s="9">
        <v>566.9</v>
      </c>
    </row>
    <row r="10" spans="1:10" ht="99" customHeight="1" thickBot="1">
      <c r="A10" s="7" t="s">
        <v>10</v>
      </c>
      <c r="B10" s="11" t="s">
        <v>59</v>
      </c>
      <c r="C10" s="8">
        <v>3.7</v>
      </c>
    </row>
    <row r="11" spans="1:10" ht="86.25" customHeight="1" thickBot="1">
      <c r="A11" s="7" t="s">
        <v>11</v>
      </c>
      <c r="B11" s="11" t="s">
        <v>60</v>
      </c>
      <c r="C11" s="9">
        <v>661.6</v>
      </c>
    </row>
    <row r="12" spans="1:10" ht="87.75" customHeight="1" thickBot="1">
      <c r="A12" s="7" t="s">
        <v>12</v>
      </c>
      <c r="B12" s="11" t="s">
        <v>61</v>
      </c>
      <c r="C12" s="8">
        <v>0.1</v>
      </c>
    </row>
    <row r="13" spans="1:10" ht="16.5" thickBot="1">
      <c r="A13" s="4" t="s">
        <v>13</v>
      </c>
      <c r="B13" s="5" t="s">
        <v>14</v>
      </c>
      <c r="C13" s="6">
        <f t="shared" ref="C13" si="1">C14+C15</f>
        <v>800</v>
      </c>
    </row>
    <row r="14" spans="1:10" ht="48" thickBot="1">
      <c r="A14" s="7" t="s">
        <v>15</v>
      </c>
      <c r="B14" s="8" t="s">
        <v>33</v>
      </c>
      <c r="C14" s="9">
        <v>32</v>
      </c>
    </row>
    <row r="15" spans="1:10" ht="16.5" thickBot="1">
      <c r="A15" s="12" t="s">
        <v>43</v>
      </c>
      <c r="B15" s="13" t="s">
        <v>16</v>
      </c>
      <c r="C15" s="14">
        <f t="shared" ref="C15" si="2">C16+C17</f>
        <v>768</v>
      </c>
    </row>
    <row r="16" spans="1:10" ht="38.25" customHeight="1" thickBot="1">
      <c r="A16" s="7" t="s">
        <v>34</v>
      </c>
      <c r="B16" s="8" t="s">
        <v>35</v>
      </c>
      <c r="C16" s="9">
        <v>609.79999999999995</v>
      </c>
    </row>
    <row r="17" spans="1:3" ht="32.25" thickBot="1">
      <c r="A17" s="7" t="s">
        <v>37</v>
      </c>
      <c r="B17" s="8" t="s">
        <v>36</v>
      </c>
      <c r="C17" s="9">
        <v>158.19999999999999</v>
      </c>
    </row>
    <row r="18" spans="1:3" ht="16.5" thickBot="1">
      <c r="A18" s="4" t="s">
        <v>42</v>
      </c>
      <c r="B18" s="5" t="s">
        <v>17</v>
      </c>
      <c r="C18" s="6">
        <f t="shared" ref="C18" si="3">C19</f>
        <v>23.1</v>
      </c>
    </row>
    <row r="19" spans="1:3" ht="63.75" thickBot="1">
      <c r="A19" s="7" t="s">
        <v>18</v>
      </c>
      <c r="B19" s="8" t="s">
        <v>19</v>
      </c>
      <c r="C19" s="9">
        <v>23.1</v>
      </c>
    </row>
    <row r="20" spans="1:3" ht="32.25" thickBot="1">
      <c r="A20" s="4" t="s">
        <v>20</v>
      </c>
      <c r="B20" s="5" t="s">
        <v>21</v>
      </c>
      <c r="C20" s="6">
        <f t="shared" ref="C20" si="4">C21</f>
        <v>1.1000000000000001</v>
      </c>
    </row>
    <row r="21" spans="1:3" ht="63.75" thickBot="1">
      <c r="A21" s="7" t="s">
        <v>22</v>
      </c>
      <c r="B21" s="8" t="s">
        <v>38</v>
      </c>
      <c r="C21" s="9">
        <v>1.1000000000000001</v>
      </c>
    </row>
    <row r="22" spans="1:3" ht="32.25" thickBot="1">
      <c r="A22" s="12" t="s">
        <v>23</v>
      </c>
      <c r="B22" s="10" t="s">
        <v>24</v>
      </c>
      <c r="C22" s="14">
        <f t="shared" ref="C22" si="5">C23</f>
        <v>516.6</v>
      </c>
    </row>
    <row r="23" spans="1:3" ht="31.5">
      <c r="A23" s="30" t="s">
        <v>25</v>
      </c>
      <c r="B23" s="31" t="s">
        <v>39</v>
      </c>
      <c r="C23" s="32">
        <v>516.6</v>
      </c>
    </row>
    <row r="24" spans="1:3">
      <c r="A24" s="35" t="s">
        <v>72</v>
      </c>
      <c r="B24" s="35" t="s">
        <v>71</v>
      </c>
      <c r="C24" s="36">
        <f>C25</f>
        <v>2011.1</v>
      </c>
    </row>
    <row r="25" spans="1:3" ht="83.25" customHeight="1">
      <c r="A25" s="25" t="s">
        <v>69</v>
      </c>
      <c r="B25" s="25" t="s">
        <v>70</v>
      </c>
      <c r="C25" s="26">
        <v>2011.1</v>
      </c>
    </row>
    <row r="26" spans="1:3">
      <c r="A26" s="35" t="s">
        <v>77</v>
      </c>
      <c r="B26" s="35" t="s">
        <v>78</v>
      </c>
      <c r="C26" s="36">
        <f>C27</f>
        <v>180</v>
      </c>
    </row>
    <row r="27" spans="1:3">
      <c r="A27" s="25" t="s">
        <v>75</v>
      </c>
      <c r="B27" s="25" t="s">
        <v>76</v>
      </c>
      <c r="C27" s="26">
        <v>180</v>
      </c>
    </row>
    <row r="28" spans="1:3" ht="16.5" thickBot="1">
      <c r="A28" s="33" t="s">
        <v>26</v>
      </c>
      <c r="B28" s="33" t="s">
        <v>27</v>
      </c>
      <c r="C28" s="34">
        <f t="shared" ref="C28" si="6">C29</f>
        <v>11844.2</v>
      </c>
    </row>
    <row r="29" spans="1:3">
      <c r="A29" s="39" t="s">
        <v>28</v>
      </c>
      <c r="B29" s="39" t="s">
        <v>29</v>
      </c>
      <c r="C29" s="41">
        <f>C31+C35+C40+C33+C38</f>
        <v>11844.2</v>
      </c>
    </row>
    <row r="30" spans="1:3" ht="16.5" thickBot="1">
      <c r="A30" s="40"/>
      <c r="B30" s="40"/>
      <c r="C30" s="40"/>
    </row>
    <row r="31" spans="1:3" ht="31.5">
      <c r="A31" s="22" t="s">
        <v>47</v>
      </c>
      <c r="B31" s="23" t="s">
        <v>30</v>
      </c>
      <c r="C31" s="24">
        <f t="shared" ref="C31" si="7">C32</f>
        <v>3361</v>
      </c>
    </row>
    <row r="32" spans="1:3" ht="31.5">
      <c r="A32" s="25" t="s">
        <v>53</v>
      </c>
      <c r="B32" s="25" t="s">
        <v>54</v>
      </c>
      <c r="C32" s="26">
        <v>3361</v>
      </c>
    </row>
    <row r="33" spans="1:3" ht="31.5">
      <c r="A33" s="28" t="s">
        <v>65</v>
      </c>
      <c r="B33" s="28" t="s">
        <v>66</v>
      </c>
      <c r="C33" s="29">
        <f>C34</f>
        <v>1500</v>
      </c>
    </row>
    <row r="34" spans="1:3">
      <c r="A34" s="25" t="s">
        <v>63</v>
      </c>
      <c r="B34" s="25" t="s">
        <v>64</v>
      </c>
      <c r="C34" s="26">
        <v>1500</v>
      </c>
    </row>
    <row r="35" spans="1:3" ht="32.25" thickBot="1">
      <c r="A35" s="12" t="s">
        <v>48</v>
      </c>
      <c r="B35" s="13" t="s">
        <v>31</v>
      </c>
      <c r="C35" s="14">
        <f t="shared" ref="C35" si="8">C37+C36</f>
        <v>134.5</v>
      </c>
    </row>
    <row r="36" spans="1:3" ht="48" thickBot="1">
      <c r="A36" s="7" t="s">
        <v>49</v>
      </c>
      <c r="B36" s="8" t="s">
        <v>46</v>
      </c>
      <c r="C36" s="9">
        <v>134.4</v>
      </c>
    </row>
    <row r="37" spans="1:3" ht="32.25" thickBot="1">
      <c r="A37" s="7" t="s">
        <v>50</v>
      </c>
      <c r="B37" s="8" t="s">
        <v>40</v>
      </c>
      <c r="C37" s="8">
        <v>0.1</v>
      </c>
    </row>
    <row r="38" spans="1:3" ht="27.75" customHeight="1" thickBot="1">
      <c r="A38" s="12" t="s">
        <v>79</v>
      </c>
      <c r="B38" s="13" t="s">
        <v>80</v>
      </c>
      <c r="C38" s="14">
        <f>C39</f>
        <v>15</v>
      </c>
    </row>
    <row r="39" spans="1:3" ht="63.75" thickBot="1">
      <c r="A39" s="7" t="s">
        <v>73</v>
      </c>
      <c r="B39" s="8" t="s">
        <v>74</v>
      </c>
      <c r="C39" s="9">
        <v>15</v>
      </c>
    </row>
    <row r="40" spans="1:3" ht="32.25" thickBot="1">
      <c r="A40" s="15" t="s">
        <v>51</v>
      </c>
      <c r="B40" s="16" t="s">
        <v>41</v>
      </c>
      <c r="C40" s="17">
        <f t="shared" ref="C40" si="9">C42</f>
        <v>6833.7</v>
      </c>
    </row>
    <row r="41" spans="1:3" ht="16.5" thickBot="1">
      <c r="A41" s="12"/>
      <c r="B41" s="18" t="s">
        <v>44</v>
      </c>
      <c r="C41" s="19"/>
    </row>
    <row r="42" spans="1:3" ht="63.75" thickBot="1">
      <c r="A42" s="7" t="s">
        <v>52</v>
      </c>
      <c r="B42" s="8" t="s">
        <v>55</v>
      </c>
      <c r="C42" s="20">
        <v>6833.7</v>
      </c>
    </row>
    <row r="43" spans="1:3" ht="16.5" thickBot="1">
      <c r="A43" s="4" t="s">
        <v>32</v>
      </c>
      <c r="B43" s="5"/>
      <c r="C43" s="6">
        <f t="shared" ref="C43" si="10">C28+C4</f>
        <v>17058</v>
      </c>
    </row>
  </sheetData>
  <mergeCells count="5">
    <mergeCell ref="A1:H1"/>
    <mergeCell ref="A29:A30"/>
    <mergeCell ref="B29:B30"/>
    <mergeCell ref="C29:C30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2023-09-25T03:34:45Z</dcterms:modified>
</cp:coreProperties>
</file>